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ownloads\SALUD SENA 2026\Refencia de Farmacia 13\"/>
    </mc:Choice>
  </mc:AlternateContent>
  <xr:revisionPtr revIDLastSave="0" documentId="13_ncr:1_{FD89A10E-8B19-46F3-93E1-A2D14DBB0CF8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4" i="2"/>
  <c r="C5" i="2"/>
  <c r="C6" i="2"/>
  <c r="C7" i="2"/>
  <c r="C8" i="2"/>
  <c r="C9" i="2"/>
  <c r="C10" i="2"/>
  <c r="C11" i="2"/>
  <c r="C12" i="2"/>
  <c r="C13" i="2"/>
  <c r="C14" i="2"/>
  <c r="G3" i="2"/>
  <c r="K3" i="2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B15" i="2"/>
  <c r="G15" i="2" l="1"/>
  <c r="C15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<sst xmlns="http://schemas.openxmlformats.org/spreadsheetml/2006/main" count="52" uniqueCount="22">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</sst>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topLeftCell="A2" zoomScale="90" zoomScaleNormal="90" workbookViewId="0">
      <selection activeCell="C16" sqref="C16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4737497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/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f t="shared" ref="C4:C14" si="0">ROUND(+$D$2/30*B4,0)</f>
        <v>4579580</v>
      </c>
      <c r="D4" s="16">
        <f t="shared" ref="D4:D14" si="1">C4/$C$15</f>
        <v>9.324758004409997E-2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si="0"/>
        <v>4737497</v>
      </c>
      <c r="D5" s="16">
        <f t="shared" si="1"/>
        <v>9.6463022966338283E-2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0"/>
        <v>4737497</v>
      </c>
      <c r="D6" s="16">
        <f t="shared" si="1"/>
        <v>9.6463022966338283E-2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0"/>
        <v>4737497</v>
      </c>
      <c r="D7" s="16">
        <f t="shared" si="1"/>
        <v>9.6463022966338283E-2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0"/>
        <v>4737497</v>
      </c>
      <c r="D8" s="16">
        <f t="shared" si="1"/>
        <v>9.6463022966338283E-2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27</v>
      </c>
      <c r="C9" s="1">
        <f t="shared" si="0"/>
        <v>4263747</v>
      </c>
      <c r="D9" s="16">
        <f t="shared" si="1"/>
        <v>8.6816714561224195E-2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4737497</v>
      </c>
      <c r="D10" s="16">
        <f t="shared" si="1"/>
        <v>9.6463022966338283E-2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4737497</v>
      </c>
      <c r="D11" s="16">
        <f t="shared" si="1"/>
        <v>9.6463022966338283E-2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4737497</v>
      </c>
      <c r="D12" s="16">
        <f t="shared" si="1"/>
        <v>9.6463022966338283E-2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4737497</v>
      </c>
      <c r="D13" s="16">
        <f t="shared" si="1"/>
        <v>9.6463022966338283E-2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0"/>
        <v>2368749</v>
      </c>
      <c r="D14" s="16">
        <f t="shared" si="1"/>
        <v>4.8231521663969566E-2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311</v>
      </c>
      <c r="C15" s="18">
        <f>ROUND(SUM(C3:C14),0)</f>
        <v>49112052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7">
        <f>C15*13</f>
        <v>638456676</v>
      </c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2026-01-22T13:26:25Z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